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2570"/>
  </bookViews>
  <sheets>
    <sheet name="Лист1" sheetId="1" r:id="rId1"/>
  </sheets>
  <definedNames>
    <definedName name="_xlnm.Print_Area" localSheetId="0">Лист1!$A$1:$E$48</definedName>
  </definedNames>
  <calcPr calcId="125725"/>
</workbook>
</file>

<file path=xl/calcChain.xml><?xml version="1.0" encoding="utf-8"?>
<calcChain xmlns="http://schemas.openxmlformats.org/spreadsheetml/2006/main">
  <c r="D46" i="1"/>
  <c r="C46"/>
  <c r="E22" l="1"/>
  <c r="E33"/>
  <c r="E29"/>
  <c r="C20" l="1"/>
  <c r="E30"/>
  <c r="E46" l="1"/>
  <c r="E32"/>
  <c r="D47" l="1"/>
  <c r="C47"/>
  <c r="C48" s="1"/>
  <c r="E47" l="1"/>
  <c r="D48"/>
  <c r="E48" s="1"/>
  <c r="E42" l="1"/>
  <c r="E41"/>
  <c r="E40"/>
  <c r="E38"/>
  <c r="E36"/>
  <c r="E35"/>
  <c r="E34"/>
  <c r="E31"/>
  <c r="E27"/>
  <c r="E26"/>
  <c r="E25"/>
  <c r="E24"/>
  <c r="E23"/>
  <c r="E21"/>
  <c r="E19"/>
  <c r="E18"/>
  <c r="E17"/>
  <c r="E10"/>
  <c r="D9"/>
  <c r="C9"/>
  <c r="C44" s="1"/>
  <c r="D39"/>
  <c r="C39"/>
  <c r="D20"/>
  <c r="D37"/>
  <c r="C37"/>
  <c r="D44" l="1"/>
  <c r="E44" s="1"/>
  <c r="C45"/>
  <c r="C43"/>
  <c r="D43"/>
  <c r="D45"/>
  <c r="E37"/>
  <c r="E20"/>
  <c r="E39"/>
  <c r="E9"/>
  <c r="E45" l="1"/>
  <c r="E43"/>
</calcChain>
</file>

<file path=xl/sharedStrings.xml><?xml version="1.0" encoding="utf-8"?>
<sst xmlns="http://schemas.openxmlformats.org/spreadsheetml/2006/main" count="81" uniqueCount="80">
  <si>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</si>
  <si>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</si>
  <si>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</si>
  <si>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</si>
  <si>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</si>
  <si>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</si>
  <si>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</si>
  <si>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</si>
  <si>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</si>
  <si>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</si>
  <si>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828 113 02065 10 0000 130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</si>
  <si>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</si>
  <si>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828 113 02995 10 0000 130</t>
  </si>
  <si>
    <t>Прочие доходы от компенсации затрат  бюджетов сельских поселений</t>
  </si>
  <si>
    <t>828 114 06025 10 0000 430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</si>
  <si>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</si>
  <si>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</si>
  <si>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</si>
  <si>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</si>
  <si>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 xml:space="preserve"> 828 207 05030 10 0000 180</t>
  </si>
  <si>
    <t>Прочие безвозмездные поступления в бюджеты сельских поселений</t>
  </si>
  <si>
    <t>828 218 05030 10 0000 180</t>
  </si>
  <si>
    <t>Доходы бюджетов сельских поселений от возврата иными организациями остатков субсидий прошлых лет</t>
  </si>
  <si>
    <t xml:space="preserve"> 828 219 60010 10 0000 151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</si>
  <si>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</si>
  <si>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</si>
  <si>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</si>
  <si>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</si>
  <si>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</si>
  <si>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</si>
  <si>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</si>
  <si>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</si>
  <si>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</si>
  <si>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</si>
  <si>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</si>
  <si>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</si>
  <si>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</si>
  <si>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</si>
  <si>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</si>
  <si>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</si>
  <si>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</si>
  <si>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</si>
  <si>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</si>
  <si>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Приложение 1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</si>
  <si>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</si>
  <si>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</si>
  <si>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</si>
  <si>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831 113 01995 10 0000 130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</si>
  <si>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</si>
  <si>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</si>
  <si>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</si>
  <si>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</si>
  <si>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</si>
  <si>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</si>
  <si>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</si>
  <si>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</si>
  <si>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</si>
  <si>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</si>
  <si>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</si>
  <si>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Субсидии бюджетам сельских поселений из местных бюджетов</t>
  </si>
  <si>
    <t>Прочие субсидии бюджетам сельских поселений</t>
  </si>
  <si>
    <t>831 202 29999 10 0000 150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</si>
  <si>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</si>
  <si>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</si>
  <si>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</si>
  <si>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</si>
  <si>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</si>
  <si>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</si>
  <si>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</si>
  <si>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>182 101 02080 01 0000 110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</si>
  <si>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</si>
  <si>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</si>
  <si>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</si>
  <si>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</si>
  <si>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Уточненный план 2023г. </t>
  </si>
  <si>
    <t>Отчет об исполнении доходов  бюджета поселения за 9 месяцев 2023 года по кодам классификации доходов бюджетов</t>
  </si>
  <si>
    <t>182 1 01 02130 01 0000 110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</si>
  <si>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</si>
  <si>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Исполнение на 01.10. 2023г</t>
  </si>
  <si>
    <t>к постановлению администрации   Сальского  сельского поселения от 18.10.2023 г №  80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</si>
</sst>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9" fillId="0" borderId="4">
      <alignment horizontal="left" wrapText="1" indent="2"/>
    </xf>
    <xf numFmtId="49" fontId="9" fillId="0" borderId="5">
      <alignment horizontal="center" shrinkToFit="1"/>
    </xf>
    <xf numFmtId="49" fontId="9" fillId="0" borderId="6">
      <alignment horizontal="center"/>
    </xf>
    <xf numFmtId="4" fontId="9" fillId="0" borderId="6">
      <alignment horizontal="right" shrinkToFit="1"/>
    </xf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2" fontId="6" fillId="0" borderId="1" xfId="0" applyNumberFormat="1" applyFont="1" applyBorder="1"/>
    <xf numFmtId="49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" fontId="6" fillId="2" borderId="1" xfId="0" applyNumberFormat="1" applyFont="1" applyFill="1" applyBorder="1"/>
    <xf numFmtId="2" fontId="3" fillId="0" borderId="1" xfId="0" applyNumberFormat="1" applyFont="1" applyBorder="1"/>
    <xf numFmtId="0" fontId="6" fillId="0" borderId="1" xfId="0" applyFont="1" applyBorder="1" applyAlignment="1">
      <alignment wrapText="1"/>
    </xf>
    <xf numFmtId="2" fontId="0" fillId="0" borderId="0" xfId="0" applyNumberFormat="1"/>
    <xf numFmtId="49" fontId="1" fillId="3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wrapText="1"/>
    </xf>
    <xf numFmtId="2" fontId="5" fillId="4" borderId="1" xfId="0" applyNumberFormat="1" applyFont="1" applyFill="1" applyBorder="1"/>
    <xf numFmtId="10" fontId="5" fillId="4" borderId="1" xfId="0" applyNumberFormat="1" applyFont="1" applyFill="1" applyBorder="1"/>
    <xf numFmtId="2" fontId="7" fillId="0" borderId="1" xfId="0" applyNumberFormat="1" applyFont="1" applyBorder="1"/>
    <xf numFmtId="10" fontId="7" fillId="0" borderId="1" xfId="0" applyNumberFormat="1" applyFont="1" applyBorder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</cellXfs>
  <cellStyles count="5">
    <cellStyle name="xl30" xfId="1"/>
    <cellStyle name="xl37" xfId="2"/>
    <cellStyle name="xl41" xfId="3"/>
    <cellStyle name="xl50" xf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topLeftCell="A23" zoomScaleNormal="100" workbookViewId="0">
      <selection activeCell="F4" sqref="F4"/>
    </sheetView>
  </sheetViews>
  <sheetFormatPr defaultRowHeight="15"/>
  <cols>
    <col min="1" max="1" width="31.140625" customWidth="1"/>
    <col min="2" max="2" width="60.28515625" customWidth="1"/>
    <col min="3" max="3" width="14.140625" customWidth="1"/>
    <col min="4" max="4" width="14.42578125" customWidth="1"/>
    <col min="5" max="5" width="13" customWidth="1"/>
    <col min="6" max="6" width="10.5703125" bestFit="1" customWidth="1"/>
  </cols>
  <sheetData>
    <row r="1" spans="1:7">
      <c r="B1" s="12"/>
      <c r="C1" s="13"/>
      <c r="D1" s="34" t="s">
        <v>43</v>
      </c>
      <c r="E1" s="35"/>
    </row>
    <row r="2" spans="1:7" ht="49.5" customHeight="1">
      <c r="B2" s="12"/>
      <c r="C2" s="34" t="s">
        <v>79</v>
      </c>
      <c r="D2" s="34"/>
      <c r="E2" s="34"/>
      <c r="F2" s="1"/>
      <c r="G2" s="1"/>
    </row>
    <row r="3" spans="1:7" ht="17.25" customHeight="1">
      <c r="B3" s="12"/>
      <c r="C3" s="14"/>
      <c r="D3" s="14"/>
      <c r="E3" s="14"/>
      <c r="F3" s="1"/>
      <c r="G3" s="1"/>
    </row>
    <row r="4" spans="1:7">
      <c r="B4" s="36" t="s">
        <v>75</v>
      </c>
      <c r="C4" s="36"/>
      <c r="D4" s="36"/>
      <c r="E4" s="36"/>
    </row>
    <row r="5" spans="1:7" ht="40.5" customHeight="1">
      <c r="B5" s="36"/>
      <c r="C5" s="36"/>
      <c r="D5" s="36"/>
      <c r="E5" s="36"/>
    </row>
    <row r="6" spans="1:7">
      <c r="B6" s="12"/>
      <c r="C6" s="12"/>
      <c r="D6" s="12"/>
      <c r="E6" s="12"/>
    </row>
    <row r="7" spans="1:7">
      <c r="B7" s="12"/>
      <c r="C7" s="12"/>
      <c r="D7" s="12" t="s">
        <v>44</v>
      </c>
      <c r="E7" s="12"/>
    </row>
    <row r="8" spans="1:7" ht="45.75" customHeight="1">
      <c r="A8" s="11" t="s">
        <v>40</v>
      </c>
      <c r="B8" s="10" t="s">
        <v>38</v>
      </c>
      <c r="C8" s="11" t="s">
        <v>74</v>
      </c>
      <c r="D8" s="11" t="s">
        <v>78</v>
      </c>
      <c r="E8" s="11" t="s">
        <v>37</v>
      </c>
      <c r="F8" s="1"/>
    </row>
    <row r="9" spans="1:7" ht="60.75" customHeight="1">
      <c r="A9" s="37" t="s">
        <v>39</v>
      </c>
      <c r="B9" s="31"/>
      <c r="C9" s="26">
        <f>SUM(C10:C19)</f>
        <v>1694000</v>
      </c>
      <c r="D9" s="26">
        <f>SUM(D10:D19)</f>
        <v>1375646.8300000003</v>
      </c>
      <c r="E9" s="27">
        <f>D9/C9</f>
        <v>0.8120701475796932</v>
      </c>
    </row>
    <row r="10" spans="1:7" ht="78.75">
      <c r="A10" s="3" t="s">
        <v>29</v>
      </c>
      <c r="B10" s="2" t="s">
        <v>0</v>
      </c>
      <c r="C10" s="17">
        <v>1189000</v>
      </c>
      <c r="D10" s="17">
        <v>1004871.69</v>
      </c>
      <c r="E10" s="9">
        <f t="shared" ref="E10:E48" si="0">D10/C10</f>
        <v>0.84514019343986535</v>
      </c>
    </row>
    <row r="11" spans="1:7" ht="126">
      <c r="A11" s="3" t="s">
        <v>30</v>
      </c>
      <c r="B11" s="2" t="s">
        <v>1</v>
      </c>
      <c r="C11" s="17"/>
      <c r="D11" s="17"/>
      <c r="E11" s="9"/>
    </row>
    <row r="12" spans="1:7" ht="47.25">
      <c r="A12" s="3" t="s">
        <v>31</v>
      </c>
      <c r="B12" s="2" t="s">
        <v>2</v>
      </c>
      <c r="C12" s="17">
        <v>0</v>
      </c>
      <c r="D12" s="17">
        <v>2114.6799999999998</v>
      </c>
      <c r="E12" s="9">
        <v>0</v>
      </c>
    </row>
    <row r="13" spans="1:7" ht="110.25">
      <c r="A13" s="3" t="s">
        <v>69</v>
      </c>
      <c r="B13" s="2" t="s">
        <v>70</v>
      </c>
      <c r="C13" s="17"/>
      <c r="D13" s="17">
        <v>14357.78</v>
      </c>
      <c r="E13" s="9"/>
    </row>
    <row r="14" spans="1:7" ht="66">
      <c r="A14" s="3" t="s">
        <v>76</v>
      </c>
      <c r="B14" s="4" t="s">
        <v>77</v>
      </c>
      <c r="C14" s="17"/>
      <c r="D14" s="17">
        <v>2472.9899999999998</v>
      </c>
      <c r="E14" s="9"/>
    </row>
    <row r="15" spans="1:7" ht="53.25" customHeight="1">
      <c r="A15" s="3" t="s">
        <v>32</v>
      </c>
      <c r="B15" s="4" t="s">
        <v>3</v>
      </c>
      <c r="C15" s="17"/>
      <c r="D15" s="17">
        <v>705.9</v>
      </c>
      <c r="E15" s="9"/>
    </row>
    <row r="16" spans="1:7" ht="31.5" hidden="1">
      <c r="A16" s="3" t="s">
        <v>33</v>
      </c>
      <c r="B16" s="2" t="s">
        <v>4</v>
      </c>
      <c r="C16" s="17"/>
      <c r="D16" s="17"/>
      <c r="E16" s="9"/>
    </row>
    <row r="17" spans="1:5" ht="47.25">
      <c r="A17" s="3" t="s">
        <v>34</v>
      </c>
      <c r="B17" s="2" t="s">
        <v>5</v>
      </c>
      <c r="C17" s="17">
        <v>120000</v>
      </c>
      <c r="D17" s="17">
        <v>64207.86</v>
      </c>
      <c r="E17" s="9">
        <f t="shared" si="0"/>
        <v>0.53506549999999997</v>
      </c>
    </row>
    <row r="18" spans="1:5" ht="31.5">
      <c r="A18" s="3" t="s">
        <v>35</v>
      </c>
      <c r="B18" s="2" t="s">
        <v>6</v>
      </c>
      <c r="C18" s="17">
        <v>300000</v>
      </c>
      <c r="D18" s="17">
        <v>273720.65000000002</v>
      </c>
      <c r="E18" s="9">
        <f t="shared" si="0"/>
        <v>0.91240216666666674</v>
      </c>
    </row>
    <row r="19" spans="1:5" ht="37.5" customHeight="1">
      <c r="A19" s="3" t="s">
        <v>36</v>
      </c>
      <c r="B19" s="2" t="s">
        <v>7</v>
      </c>
      <c r="C19" s="17">
        <v>85000</v>
      </c>
      <c r="D19" s="17">
        <v>13195.28</v>
      </c>
      <c r="E19" s="9">
        <f t="shared" si="0"/>
        <v>0.15523858823529413</v>
      </c>
    </row>
    <row r="20" spans="1:5">
      <c r="A20" s="38" t="s">
        <v>45</v>
      </c>
      <c r="B20" s="31"/>
      <c r="C20" s="26">
        <f>SUM(C21:C36)</f>
        <v>8778610.4199999999</v>
      </c>
      <c r="D20" s="26">
        <f t="shared" ref="D20" si="1">SUM(D21:D36)</f>
        <v>8093448.1799999997</v>
      </c>
      <c r="E20" s="27">
        <f t="shared" si="0"/>
        <v>0.92195094585368331</v>
      </c>
    </row>
    <row r="21" spans="1:5" ht="110.25">
      <c r="A21" s="3" t="s">
        <v>58</v>
      </c>
      <c r="B21" s="5" t="s">
        <v>57</v>
      </c>
      <c r="C21" s="17">
        <v>7000</v>
      </c>
      <c r="D21" s="17">
        <v>5500</v>
      </c>
      <c r="E21" s="9">
        <f t="shared" si="0"/>
        <v>0.7857142857142857</v>
      </c>
    </row>
    <row r="22" spans="1:5" ht="97.5" customHeight="1">
      <c r="A22" s="3" t="s">
        <v>46</v>
      </c>
      <c r="B22" s="2" t="s">
        <v>8</v>
      </c>
      <c r="C22" s="17">
        <v>55100.42</v>
      </c>
      <c r="D22" s="17">
        <v>50787</v>
      </c>
      <c r="E22" s="9">
        <f t="shared" si="0"/>
        <v>0.92171711213816521</v>
      </c>
    </row>
    <row r="23" spans="1:5" ht="31.5">
      <c r="A23" s="3" t="s">
        <v>47</v>
      </c>
      <c r="B23" s="2" t="s">
        <v>9</v>
      </c>
      <c r="C23" s="17">
        <v>15000</v>
      </c>
      <c r="D23" s="17">
        <v>3000</v>
      </c>
      <c r="E23" s="9">
        <f t="shared" si="0"/>
        <v>0.2</v>
      </c>
    </row>
    <row r="24" spans="1:5" ht="47.25" hidden="1">
      <c r="A24" s="3" t="s">
        <v>10</v>
      </c>
      <c r="B24" s="2" t="s">
        <v>11</v>
      </c>
      <c r="C24" s="17"/>
      <c r="D24" s="17"/>
      <c r="E24" s="9" t="e">
        <f t="shared" si="0"/>
        <v>#DIV/0!</v>
      </c>
    </row>
    <row r="25" spans="1:5" ht="31.5" hidden="1">
      <c r="A25" s="3" t="s">
        <v>12</v>
      </c>
      <c r="B25" s="2" t="s">
        <v>13</v>
      </c>
      <c r="C25" s="17"/>
      <c r="D25" s="17"/>
      <c r="E25" s="9" t="e">
        <f t="shared" si="0"/>
        <v>#DIV/0!</v>
      </c>
    </row>
    <row r="26" spans="1:5" ht="63">
      <c r="A26" s="3" t="s">
        <v>14</v>
      </c>
      <c r="B26" s="5" t="s">
        <v>15</v>
      </c>
      <c r="C26" s="17">
        <v>2115000</v>
      </c>
      <c r="D26" s="17">
        <v>2115000</v>
      </c>
      <c r="E26" s="9">
        <f t="shared" si="0"/>
        <v>1</v>
      </c>
    </row>
    <row r="27" spans="1:5" ht="47.25">
      <c r="A27" s="3" t="s">
        <v>48</v>
      </c>
      <c r="B27" s="2" t="s">
        <v>72</v>
      </c>
      <c r="C27" s="17">
        <v>1008100</v>
      </c>
      <c r="D27" s="17">
        <v>756075</v>
      </c>
      <c r="E27" s="9">
        <f t="shared" si="0"/>
        <v>0.75</v>
      </c>
    </row>
    <row r="28" spans="1:5" ht="53.25" customHeight="1">
      <c r="A28" s="3" t="s">
        <v>48</v>
      </c>
      <c r="B28" s="2" t="s">
        <v>59</v>
      </c>
      <c r="C28" s="17"/>
      <c r="D28" s="17"/>
      <c r="E28" s="9"/>
    </row>
    <row r="29" spans="1:5" ht="30.75" customHeight="1">
      <c r="A29" s="3" t="s">
        <v>71</v>
      </c>
      <c r="B29" s="2" t="s">
        <v>73</v>
      </c>
      <c r="C29" s="17">
        <v>927000</v>
      </c>
      <c r="D29" s="17">
        <v>695250</v>
      </c>
      <c r="E29" s="9">
        <f t="shared" si="0"/>
        <v>0.75</v>
      </c>
    </row>
    <row r="30" spans="1:5" ht="15.75">
      <c r="A30" s="3" t="s">
        <v>61</v>
      </c>
      <c r="B30" s="2" t="s">
        <v>60</v>
      </c>
      <c r="C30" s="17">
        <v>3000000</v>
      </c>
      <c r="D30" s="17">
        <v>3000000</v>
      </c>
      <c r="E30" s="9">
        <f t="shared" si="0"/>
        <v>1</v>
      </c>
    </row>
    <row r="31" spans="1:5" ht="47.25">
      <c r="A31" s="2" t="s">
        <v>62</v>
      </c>
      <c r="B31" s="2" t="s">
        <v>16</v>
      </c>
      <c r="C31" s="17">
        <v>215585</v>
      </c>
      <c r="D31" s="17">
        <v>155261.84</v>
      </c>
      <c r="E31" s="9">
        <f t="shared" si="0"/>
        <v>0.72018851033235154</v>
      </c>
    </row>
    <row r="32" spans="1:5" ht="78.75">
      <c r="A32" s="2" t="s">
        <v>68</v>
      </c>
      <c r="B32" s="2" t="s">
        <v>17</v>
      </c>
      <c r="C32" s="17">
        <v>1300415</v>
      </c>
      <c r="D32" s="17">
        <v>1177164.3400000001</v>
      </c>
      <c r="E32" s="9">
        <f t="shared" si="0"/>
        <v>0.90522205603595784</v>
      </c>
    </row>
    <row r="33" spans="1:6" ht="31.5" hidden="1">
      <c r="A33" s="2" t="s">
        <v>63</v>
      </c>
      <c r="B33" s="2" t="s">
        <v>18</v>
      </c>
      <c r="C33" s="17">
        <v>135410</v>
      </c>
      <c r="D33" s="17">
        <v>135410</v>
      </c>
      <c r="E33" s="9">
        <f t="shared" si="0"/>
        <v>1</v>
      </c>
    </row>
    <row r="34" spans="1:6" ht="31.5" hidden="1">
      <c r="A34" s="2" t="s">
        <v>19</v>
      </c>
      <c r="B34" s="2" t="s">
        <v>20</v>
      </c>
      <c r="C34" s="17"/>
      <c r="D34" s="17"/>
      <c r="E34" s="9" t="e">
        <f t="shared" si="0"/>
        <v>#DIV/0!</v>
      </c>
    </row>
    <row r="35" spans="1:6" ht="31.5" hidden="1">
      <c r="A35" s="3" t="s">
        <v>21</v>
      </c>
      <c r="B35" s="2" t="s">
        <v>22</v>
      </c>
      <c r="C35" s="17"/>
      <c r="D35" s="17"/>
      <c r="E35" s="9" t="e">
        <f t="shared" si="0"/>
        <v>#DIV/0!</v>
      </c>
    </row>
    <row r="36" spans="1:6" ht="35.25" hidden="1" customHeight="1">
      <c r="A36" s="2" t="s">
        <v>23</v>
      </c>
      <c r="B36" s="2" t="s">
        <v>24</v>
      </c>
      <c r="C36" s="17"/>
      <c r="D36" s="17"/>
      <c r="E36" s="9" t="e">
        <f t="shared" si="0"/>
        <v>#DIV/0!</v>
      </c>
    </row>
    <row r="37" spans="1:6" ht="46.5" customHeight="1">
      <c r="A37" s="30" t="s">
        <v>41</v>
      </c>
      <c r="B37" s="31"/>
      <c r="C37" s="26">
        <f>C38</f>
        <v>3000</v>
      </c>
      <c r="D37" s="26">
        <f t="shared" ref="D37" si="2">D38</f>
        <v>0</v>
      </c>
      <c r="E37" s="27">
        <f t="shared" si="0"/>
        <v>0</v>
      </c>
    </row>
    <row r="38" spans="1:6" ht="42.75" hidden="1" customHeight="1">
      <c r="A38" s="18" t="s">
        <v>64</v>
      </c>
      <c r="B38" s="19" t="s">
        <v>65</v>
      </c>
      <c r="C38" s="17">
        <v>3000</v>
      </c>
      <c r="D38" s="17"/>
      <c r="E38" s="9">
        <f t="shared" si="0"/>
        <v>0</v>
      </c>
    </row>
    <row r="39" spans="1:6" ht="24" hidden="1" customHeight="1">
      <c r="A39" s="32" t="s">
        <v>42</v>
      </c>
      <c r="B39" s="33"/>
      <c r="C39" s="20">
        <f>SUM(C40:C41)</f>
        <v>0</v>
      </c>
      <c r="D39" s="20">
        <f t="shared" ref="D39" si="3">SUM(D40:D41)</f>
        <v>0</v>
      </c>
      <c r="E39" s="9" t="e">
        <f t="shared" si="0"/>
        <v>#DIV/0!</v>
      </c>
    </row>
    <row r="40" spans="1:6" ht="24" hidden="1" customHeight="1">
      <c r="A40" s="7" t="s">
        <v>25</v>
      </c>
      <c r="B40" s="6" t="s">
        <v>27</v>
      </c>
      <c r="C40" s="20"/>
      <c r="D40" s="20"/>
      <c r="E40" s="9" t="e">
        <f t="shared" si="0"/>
        <v>#DIV/0!</v>
      </c>
    </row>
    <row r="41" spans="1:6" ht="30.75" hidden="1" customHeight="1">
      <c r="A41" s="3" t="s">
        <v>26</v>
      </c>
      <c r="B41" s="2" t="s">
        <v>28</v>
      </c>
      <c r="C41" s="17"/>
      <c r="D41" s="17"/>
      <c r="E41" s="9" t="e">
        <f t="shared" si="0"/>
        <v>#DIV/0!</v>
      </c>
    </row>
    <row r="42" spans="1:6" ht="35.25" hidden="1" customHeight="1">
      <c r="A42" s="8"/>
      <c r="B42" s="22"/>
      <c r="C42" s="17"/>
      <c r="D42" s="17"/>
      <c r="E42" s="9" t="e">
        <f t="shared" si="0"/>
        <v>#DIV/0!</v>
      </c>
    </row>
    <row r="43" spans="1:6" ht="15.75">
      <c r="A43" s="24" t="s">
        <v>52</v>
      </c>
      <c r="B43" s="16" t="s">
        <v>51</v>
      </c>
      <c r="C43" s="21">
        <f>C9+C20+C39+C37</f>
        <v>10475610.42</v>
      </c>
      <c r="D43" s="21">
        <f>D9+D20+D39+D37</f>
        <v>9469095.0099999998</v>
      </c>
      <c r="E43" s="15">
        <f t="shared" si="0"/>
        <v>0.90391820909277376</v>
      </c>
    </row>
    <row r="44" spans="1:6" ht="18.75">
      <c r="A44" s="24" t="s">
        <v>50</v>
      </c>
      <c r="B44" s="22" t="s">
        <v>49</v>
      </c>
      <c r="C44" s="28">
        <f>C9+C21+C23+C37+C26+C22</f>
        <v>3889100.42</v>
      </c>
      <c r="D44" s="28">
        <f>D9+D21+D23+D37+D26+D22</f>
        <v>3549933.83</v>
      </c>
      <c r="E44" s="29">
        <f t="shared" si="0"/>
        <v>0.91279047764984178</v>
      </c>
      <c r="F44" s="23"/>
    </row>
    <row r="45" spans="1:6" ht="15.75">
      <c r="A45" s="24"/>
      <c r="B45" s="25" t="s">
        <v>66</v>
      </c>
      <c r="C45" s="17">
        <f>C9+C21</f>
        <v>1701000</v>
      </c>
      <c r="D45" s="17">
        <f>D9+D21</f>
        <v>1381146.8300000003</v>
      </c>
      <c r="E45" s="9">
        <f t="shared" si="0"/>
        <v>0.81196168724279849</v>
      </c>
    </row>
    <row r="46" spans="1:6" ht="15.75">
      <c r="A46" s="24"/>
      <c r="B46" s="25" t="s">
        <v>67</v>
      </c>
      <c r="C46" s="17">
        <f>C23+C38+C26+C22</f>
        <v>2188100.42</v>
      </c>
      <c r="D46" s="17">
        <f t="shared" ref="D46" si="4">D23+D38+D26+D22</f>
        <v>2168787</v>
      </c>
      <c r="E46" s="9">
        <f t="shared" si="0"/>
        <v>0.99117343069656738</v>
      </c>
    </row>
    <row r="47" spans="1:6" ht="29.25" customHeight="1">
      <c r="A47" s="24" t="s">
        <v>54</v>
      </c>
      <c r="B47" s="22" t="s">
        <v>53</v>
      </c>
      <c r="C47" s="28">
        <f>SUM(C27:C36)</f>
        <v>6586510</v>
      </c>
      <c r="D47" s="28">
        <f t="shared" ref="D47" si="5">SUM(D27:D36)</f>
        <v>5919161.1799999997</v>
      </c>
      <c r="E47" s="29">
        <f>D47/C47</f>
        <v>0.89867944935937238</v>
      </c>
    </row>
    <row r="48" spans="1:6" ht="45">
      <c r="A48" s="24" t="s">
        <v>56</v>
      </c>
      <c r="B48" s="22" t="s">
        <v>55</v>
      </c>
      <c r="C48" s="17">
        <f>C47</f>
        <v>6586510</v>
      </c>
      <c r="D48" s="17">
        <f t="shared" ref="D48" si="6">D47</f>
        <v>5919161.1799999997</v>
      </c>
      <c r="E48" s="9">
        <f t="shared" si="0"/>
        <v>0.89867944935937238</v>
      </c>
    </row>
    <row r="49" spans="2:4">
      <c r="B49" s="1"/>
    </row>
    <row r="50" spans="2:4">
      <c r="B50" s="1"/>
      <c r="C50" s="23"/>
      <c r="D50" s="23"/>
    </row>
    <row r="51" spans="2:4">
      <c r="B51" s="1"/>
      <c r="C51" s="23"/>
      <c r="D51" s="23"/>
    </row>
    <row r="52" spans="2:4">
      <c r="B52" s="1"/>
      <c r="C52" s="23"/>
      <c r="D52" s="23"/>
    </row>
    <row r="53" spans="2:4">
      <c r="B53" s="1"/>
    </row>
    <row r="54" spans="2:4">
      <c r="B54" s="1"/>
    </row>
    <row r="55" spans="2:4">
      <c r="B55" s="1"/>
    </row>
    <row r="56" spans="2:4">
      <c r="B56" s="1"/>
    </row>
    <row r="57" spans="2:4">
      <c r="B57" s="1"/>
    </row>
    <row r="58" spans="2:4">
      <c r="B58" s="1"/>
    </row>
    <row r="59" spans="2:4">
      <c r="B59" s="1"/>
    </row>
    <row r="60" spans="2:4">
      <c r="B60" s="1"/>
    </row>
    <row r="61" spans="2:4">
      <c r="B61" s="1"/>
    </row>
    <row r="62" spans="2:4">
      <c r="B62" s="1"/>
    </row>
    <row r="63" spans="2:4">
      <c r="B63" s="1"/>
    </row>
    <row r="64" spans="2:4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</sheetData>
  <mergeCells count="7">
    <mergeCell ref="A37:B37"/>
    <mergeCell ref="A39:B39"/>
    <mergeCell ref="D1:E1"/>
    <mergeCell ref="C2:E2"/>
    <mergeCell ref="B4:E5"/>
    <mergeCell ref="A9:B9"/>
    <mergeCell ref="A20:B2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2023-10-18T05:41:44Z</cp:lastPrinted>
  <dcterms:created xsi:type="dcterms:W3CDTF">2018-05-04T01:23:10Z</dcterms:created>
  <dcterms:modified xsi:type="dcterms:W3CDTF">2023-10-18T05:43:26Z</dcterms:modified>
</cp:coreProperties>
</file>